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330" windowWidth="14850" windowHeight="8655"/>
  </bookViews>
  <sheets>
    <sheet name="Лист1" sheetId="1" r:id="rId1"/>
  </sheets>
  <definedNames>
    <definedName name="_xlnm.Print_Area" localSheetId="0">Лист1!$A$1:$I$52</definedName>
  </definedNames>
  <calcPr calcId="125725"/>
</workbook>
</file>

<file path=xl/calcChain.xml><?xml version="1.0" encoding="utf-8"?>
<calcChain xmlns="http://schemas.openxmlformats.org/spreadsheetml/2006/main">
  <c r="D18" i="1"/>
  <c r="E18"/>
  <c r="F18"/>
  <c r="G18"/>
  <c r="H18"/>
  <c r="G48" l="1"/>
  <c r="E48"/>
  <c r="H48"/>
  <c r="F48" l="1"/>
  <c r="C48"/>
</calcChain>
</file>

<file path=xl/sharedStrings.xml><?xml version="1.0" encoding="utf-8"?>
<sst xmlns="http://schemas.openxmlformats.org/spreadsheetml/2006/main" count="22" uniqueCount="22">
  <si>
    <t>Заказчики</t>
  </si>
  <si>
    <t>Источники финансирования</t>
  </si>
  <si>
    <t>всего</t>
  </si>
  <si>
    <t>в том числе по годам</t>
  </si>
  <si>
    <t>Объемы финансирования (в текущих ценах, белорусских рублей)</t>
  </si>
  <si>
    <t xml:space="preserve">Всего по Государственной программе </t>
  </si>
  <si>
    <t>Итого по подпрограмме 1</t>
  </si>
  <si>
    <t xml:space="preserve">Подпрограмма 1 </t>
  </si>
  <si>
    <t>Приложение 3</t>
  </si>
  <si>
    <t xml:space="preserve">ОБЪЕМЫ И ИСТОЧНИКИ </t>
  </si>
  <si>
    <t xml:space="preserve">финансирования комплекса мероприятий по реализации </t>
  </si>
  <si>
    <t>Задача – обеспечение запланированных объемов строительства общей площади жилья</t>
  </si>
  <si>
    <t>«Строительство жилья» на 2021–2025 годы</t>
  </si>
  <si>
    <t xml:space="preserve">Государственной программы </t>
  </si>
  <si>
    <t>Местный бюджет</t>
  </si>
  <si>
    <t>к региональному комплексу мероприятий</t>
  </si>
  <si>
    <t xml:space="preserve">по реализации в Кличевском районе </t>
  </si>
  <si>
    <t>в Кличевском районе Государственной программы</t>
  </si>
  <si>
    <t>Кличевский районный исполнительный комитет</t>
  </si>
  <si>
    <t>КУДП "УКС Кличевского района</t>
  </si>
  <si>
    <t>Начальника отдел жилищно-коммунального хозяйства, архитектуры и строительства райисполкома</t>
  </si>
  <si>
    <t>А.В.Воробьев</t>
  </si>
</sst>
</file>

<file path=xl/styles.xml><?xml version="1.0" encoding="utf-8"?>
<styleSheet xmlns="http://schemas.openxmlformats.org/spreadsheetml/2006/main">
  <numFmts count="2">
    <numFmt numFmtId="164" formatCode="_-* #,##0.00_р_-;\-* #,##0.00_р_-;_-* &quot;-&quot;??_р_-;_-@_-"/>
    <numFmt numFmtId="165" formatCode="_-* #,##0_р_-;\-* #,##0_р_-;_-* &quot;-&quot;??_р_-;_-@_-"/>
  </numFmts>
  <fonts count="12">
    <font>
      <sz val="11"/>
      <color theme="1"/>
      <name val="Times New Roman"/>
      <family val="2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center"/>
    </xf>
    <xf numFmtId="0" fontId="0" fillId="0" borderId="0" xfId="0" applyFill="1"/>
    <xf numFmtId="0" fontId="7" fillId="0" borderId="0" xfId="0" applyFont="1" applyAlignment="1">
      <alignment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left" vertical="center"/>
    </xf>
    <xf numFmtId="165" fontId="3" fillId="0" borderId="0" xfId="0" applyNumberFormat="1" applyFont="1" applyFill="1" applyAlignment="1">
      <alignment horizontal="left" vertical="center"/>
    </xf>
    <xf numFmtId="0" fontId="8" fillId="0" borderId="0" xfId="0" applyFont="1" applyAlignment="1"/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top" wrapText="1"/>
    </xf>
    <xf numFmtId="3" fontId="10" fillId="0" borderId="0" xfId="0" applyNumberFormat="1" applyFont="1" applyFill="1" applyBorder="1" applyAlignment="1">
      <alignment horizontal="left" vertical="center" wrapText="1"/>
    </xf>
    <xf numFmtId="164" fontId="11" fillId="0" borderId="0" xfId="1" applyNumberFormat="1" applyFont="1" applyBorder="1" applyAlignment="1">
      <alignment horizontal="right" vertical="center"/>
    </xf>
    <xf numFmtId="164" fontId="10" fillId="0" borderId="0" xfId="1" applyNumberFormat="1" applyFont="1" applyBorder="1" applyAlignment="1">
      <alignment horizontal="right" vertical="center"/>
    </xf>
    <xf numFmtId="0" fontId="9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3" fontId="10" fillId="0" borderId="0" xfId="0" applyNumberFormat="1" applyFont="1" applyFill="1" applyBorder="1" applyAlignment="1">
      <alignment horizontal="left" vertical="center"/>
    </xf>
    <xf numFmtId="0" fontId="9" fillId="0" borderId="0" xfId="0" applyFont="1" applyBorder="1" applyAlignment="1">
      <alignment horizontal="justify" vertical="top" wrapText="1"/>
    </xf>
    <xf numFmtId="3" fontId="10" fillId="0" borderId="0" xfId="0" applyNumberFormat="1" applyFont="1" applyFill="1" applyBorder="1" applyAlignment="1">
      <alignment horizontal="left" vertical="top" wrapText="1"/>
    </xf>
    <xf numFmtId="164" fontId="11" fillId="0" borderId="0" xfId="1" applyNumberFormat="1" applyFont="1" applyBorder="1" applyAlignment="1">
      <alignment vertical="top"/>
    </xf>
    <xf numFmtId="164" fontId="10" fillId="0" borderId="0" xfId="1" applyNumberFormat="1" applyFont="1" applyBorder="1" applyAlignment="1">
      <alignment horizontal="right" vertical="top"/>
    </xf>
    <xf numFmtId="164" fontId="9" fillId="0" borderId="0" xfId="1" applyNumberFormat="1" applyFont="1" applyBorder="1" applyAlignment="1">
      <alignment horizontal="justify" vertical="top" wrapText="1"/>
    </xf>
    <xf numFmtId="164" fontId="11" fillId="0" borderId="0" xfId="1" applyNumberFormat="1" applyFont="1" applyBorder="1" applyAlignment="1">
      <alignment vertical="center"/>
    </xf>
    <xf numFmtId="164" fontId="11" fillId="0" borderId="0" xfId="1" applyNumberFormat="1" applyFont="1" applyFill="1" applyBorder="1" applyAlignment="1">
      <alignment vertical="center"/>
    </xf>
    <xf numFmtId="0" fontId="10" fillId="0" borderId="0" xfId="0" applyFont="1" applyFill="1" applyBorder="1"/>
    <xf numFmtId="3" fontId="11" fillId="0" borderId="0" xfId="0" applyNumberFormat="1" applyFont="1" applyFill="1" applyBorder="1" applyAlignment="1">
      <alignment horizontal="left" vertical="center"/>
    </xf>
    <xf numFmtId="164" fontId="9" fillId="0" borderId="0" xfId="1" applyNumberFormat="1" applyFont="1" applyBorder="1" applyAlignment="1">
      <alignment horizontal="justify" vertical="center" wrapText="1"/>
    </xf>
    <xf numFmtId="3" fontId="9" fillId="0" borderId="0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left" vertical="center"/>
    </xf>
    <xf numFmtId="164" fontId="9" fillId="0" borderId="0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wrapText="1"/>
    </xf>
    <xf numFmtId="164" fontId="11" fillId="0" borderId="0" xfId="1" applyNumberFormat="1" applyFont="1" applyBorder="1" applyAlignment="1">
      <alignment horizontal="center" vertical="center" wrapText="1"/>
    </xf>
    <xf numFmtId="164" fontId="11" fillId="2" borderId="0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tabSelected="1" zoomScale="75" zoomScaleNormal="75" workbookViewId="0">
      <selection activeCell="D16" sqref="D16"/>
    </sheetView>
  </sheetViews>
  <sheetFormatPr defaultRowHeight="15"/>
  <cols>
    <col min="1" max="1" width="63.28515625" customWidth="1"/>
    <col min="2" max="2" width="24" style="3" customWidth="1"/>
    <col min="3" max="3" width="19.5703125" customWidth="1"/>
    <col min="4" max="4" width="22.85546875" customWidth="1"/>
    <col min="5" max="5" width="22.28515625" customWidth="1"/>
    <col min="6" max="8" width="21.42578125" bestFit="1" customWidth="1"/>
  </cols>
  <sheetData>
    <row r="1" spans="1:8" ht="27.75">
      <c r="E1" s="8" t="s">
        <v>8</v>
      </c>
      <c r="F1" s="8"/>
      <c r="G1" s="8"/>
      <c r="H1" s="9"/>
    </row>
    <row r="2" spans="1:8" ht="27.75">
      <c r="E2" s="8" t="s">
        <v>15</v>
      </c>
      <c r="F2" s="8"/>
      <c r="G2" s="8"/>
      <c r="H2" s="9"/>
    </row>
    <row r="3" spans="1:8" ht="27.75">
      <c r="E3" s="8" t="s">
        <v>16</v>
      </c>
      <c r="F3" s="8"/>
      <c r="G3" s="8"/>
      <c r="H3" s="9"/>
    </row>
    <row r="4" spans="1:8" ht="27.75">
      <c r="E4" s="8" t="s">
        <v>13</v>
      </c>
      <c r="F4" s="8"/>
      <c r="G4" s="8"/>
      <c r="H4" s="9"/>
    </row>
    <row r="5" spans="1:8" ht="27.75">
      <c r="A5" s="1"/>
      <c r="E5" s="8" t="s">
        <v>12</v>
      </c>
    </row>
    <row r="6" spans="1:8" ht="19.5">
      <c r="A6" s="1"/>
    </row>
    <row r="7" spans="1:8" ht="27.75">
      <c r="A7" s="10" t="s">
        <v>9</v>
      </c>
    </row>
    <row r="8" spans="1:8" ht="27.75">
      <c r="A8" s="10" t="s">
        <v>10</v>
      </c>
    </row>
    <row r="9" spans="1:8" ht="27.75">
      <c r="A9" s="10" t="s">
        <v>17</v>
      </c>
    </row>
    <row r="10" spans="1:8" ht="19.5">
      <c r="A10" s="2"/>
    </row>
    <row r="11" spans="1:8" ht="18.75" customHeight="1">
      <c r="A11" s="39" t="s">
        <v>1</v>
      </c>
      <c r="B11" s="40" t="s">
        <v>0</v>
      </c>
      <c r="C11" s="39" t="s">
        <v>4</v>
      </c>
      <c r="D11" s="39"/>
      <c r="E11" s="39"/>
      <c r="F11" s="39"/>
      <c r="G11" s="39"/>
      <c r="H11" s="39"/>
    </row>
    <row r="12" spans="1:8" ht="20.25">
      <c r="A12" s="39"/>
      <c r="B12" s="40"/>
      <c r="C12" s="39" t="s">
        <v>2</v>
      </c>
      <c r="D12" s="39" t="s">
        <v>3</v>
      </c>
      <c r="E12" s="39"/>
      <c r="F12" s="39"/>
      <c r="G12" s="39"/>
      <c r="H12" s="39"/>
    </row>
    <row r="13" spans="1:8" ht="20.25">
      <c r="A13" s="39"/>
      <c r="B13" s="40"/>
      <c r="C13" s="39"/>
      <c r="D13" s="11">
        <v>2021</v>
      </c>
      <c r="E13" s="11">
        <v>2022</v>
      </c>
      <c r="F13" s="11">
        <v>2023</v>
      </c>
      <c r="G13" s="11">
        <v>2024</v>
      </c>
      <c r="H13" s="11">
        <v>2025</v>
      </c>
    </row>
    <row r="14" spans="1:8" ht="20.25">
      <c r="A14" s="38" t="s">
        <v>7</v>
      </c>
      <c r="B14" s="38"/>
      <c r="C14" s="38"/>
      <c r="D14" s="38"/>
      <c r="E14" s="38"/>
      <c r="F14" s="38"/>
      <c r="G14" s="38"/>
      <c r="H14" s="38"/>
    </row>
    <row r="15" spans="1:8" ht="20.25">
      <c r="A15" s="38" t="s">
        <v>11</v>
      </c>
      <c r="B15" s="38"/>
      <c r="C15" s="38"/>
      <c r="D15" s="38"/>
      <c r="E15" s="38"/>
      <c r="F15" s="38"/>
      <c r="G15" s="38"/>
      <c r="H15" s="38"/>
    </row>
    <row r="16" spans="1:8" ht="78" customHeight="1">
      <c r="A16" s="12" t="s">
        <v>14</v>
      </c>
      <c r="B16" s="13" t="s">
        <v>18</v>
      </c>
      <c r="C16" s="35">
        <v>6584185.8099999996</v>
      </c>
      <c r="D16" s="14">
        <v>2880</v>
      </c>
      <c r="E16" s="15">
        <v>1429056</v>
      </c>
      <c r="F16" s="15">
        <v>1567674.43</v>
      </c>
      <c r="G16" s="15">
        <v>1713468.15</v>
      </c>
      <c r="H16" s="15">
        <v>1871107.22</v>
      </c>
    </row>
    <row r="17" spans="1:9" ht="63" customHeight="1">
      <c r="A17" s="12"/>
      <c r="B17" s="13" t="s">
        <v>19</v>
      </c>
      <c r="C17" s="34">
        <v>1188000</v>
      </c>
      <c r="D17" s="14">
        <v>1188000</v>
      </c>
      <c r="E17" s="15"/>
      <c r="F17" s="15"/>
      <c r="G17" s="15"/>
      <c r="H17" s="15"/>
    </row>
    <row r="18" spans="1:9" ht="20.25">
      <c r="A18" s="12" t="s">
        <v>6</v>
      </c>
      <c r="B18" s="16"/>
      <c r="C18" s="34">
        <v>7772185.8099999996</v>
      </c>
      <c r="D18" s="14">
        <f t="shared" ref="D18:H18" si="0">D16</f>
        <v>2880</v>
      </c>
      <c r="E18" s="14">
        <f t="shared" si="0"/>
        <v>1429056</v>
      </c>
      <c r="F18" s="14">
        <f t="shared" si="0"/>
        <v>1567674.43</v>
      </c>
      <c r="G18" s="14">
        <f t="shared" si="0"/>
        <v>1713468.15</v>
      </c>
      <c r="H18" s="14">
        <f t="shared" si="0"/>
        <v>1871107.22</v>
      </c>
      <c r="I18" s="5"/>
    </row>
    <row r="19" spans="1:9" ht="15.6" customHeight="1">
      <c r="A19" s="17"/>
      <c r="B19" s="18"/>
      <c r="C19" s="19"/>
      <c r="D19" s="19"/>
      <c r="E19" s="19"/>
      <c r="F19" s="19"/>
      <c r="G19" s="19"/>
      <c r="H19" s="19"/>
    </row>
    <row r="20" spans="1:9" ht="20.25">
      <c r="A20" s="38"/>
      <c r="B20" s="38"/>
      <c r="C20" s="38"/>
      <c r="D20" s="38"/>
      <c r="E20" s="38"/>
      <c r="F20" s="38"/>
      <c r="G20" s="38"/>
      <c r="H20" s="38"/>
    </row>
    <row r="21" spans="1:9" ht="20.25">
      <c r="A21" s="38"/>
      <c r="B21" s="38"/>
      <c r="C21" s="38"/>
      <c r="D21" s="38"/>
      <c r="E21" s="38"/>
      <c r="F21" s="38"/>
      <c r="G21" s="38"/>
      <c r="H21" s="38"/>
    </row>
    <row r="22" spans="1:9" ht="20.25" customHeight="1">
      <c r="A22" s="17"/>
      <c r="B22" s="20"/>
      <c r="C22" s="21"/>
      <c r="D22" s="22"/>
      <c r="E22" s="23"/>
      <c r="F22" s="23"/>
      <c r="G22" s="23"/>
      <c r="H22" s="23"/>
    </row>
    <row r="23" spans="1:9" ht="20.25" hidden="1">
      <c r="A23" s="17"/>
      <c r="B23" s="12"/>
      <c r="C23" s="24"/>
      <c r="D23" s="24"/>
      <c r="E23" s="24"/>
      <c r="F23" s="24"/>
      <c r="G23" s="24"/>
      <c r="H23" s="24"/>
    </row>
    <row r="24" spans="1:9" ht="20.25" hidden="1">
      <c r="A24" s="12"/>
      <c r="B24" s="18"/>
      <c r="C24" s="25"/>
      <c r="D24" s="24"/>
      <c r="E24" s="24"/>
      <c r="F24" s="24"/>
      <c r="G24" s="24"/>
      <c r="H24" s="24"/>
    </row>
    <row r="25" spans="1:9" ht="20.25" hidden="1">
      <c r="A25" s="12"/>
      <c r="B25" s="18"/>
      <c r="C25" s="24"/>
      <c r="D25" s="24"/>
      <c r="E25" s="24"/>
      <c r="F25" s="24"/>
      <c r="G25" s="24"/>
      <c r="H25" s="24"/>
    </row>
    <row r="26" spans="1:9" ht="20.25" hidden="1">
      <c r="A26" s="12"/>
      <c r="B26" s="26"/>
      <c r="C26" s="24"/>
      <c r="D26" s="24"/>
      <c r="E26" s="24"/>
      <c r="F26" s="24"/>
      <c r="G26" s="24"/>
      <c r="H26" s="24"/>
    </row>
    <row r="27" spans="1:9" ht="20.25" hidden="1">
      <c r="A27" s="12"/>
      <c r="B27" s="27"/>
      <c r="C27" s="28"/>
      <c r="D27" s="24"/>
      <c r="E27" s="24"/>
      <c r="F27" s="24"/>
      <c r="G27" s="24"/>
      <c r="H27" s="24"/>
    </row>
    <row r="28" spans="1:9" ht="20.25" hidden="1">
      <c r="A28" s="12"/>
      <c r="B28" s="27"/>
      <c r="C28" s="24"/>
      <c r="D28" s="24"/>
      <c r="E28" s="24"/>
      <c r="F28" s="24"/>
      <c r="G28" s="24"/>
      <c r="H28" s="24"/>
    </row>
    <row r="29" spans="1:9" ht="20.25" hidden="1">
      <c r="A29" s="12"/>
      <c r="B29" s="27"/>
      <c r="C29" s="28"/>
      <c r="D29" s="24"/>
      <c r="E29" s="24"/>
      <c r="F29" s="24"/>
      <c r="G29" s="24"/>
      <c r="H29" s="24"/>
    </row>
    <row r="30" spans="1:9" ht="20.25" hidden="1">
      <c r="A30" s="12"/>
      <c r="B30" s="27"/>
      <c r="C30" s="24"/>
      <c r="D30" s="24"/>
      <c r="E30" s="24"/>
      <c r="F30" s="24"/>
      <c r="G30" s="24"/>
      <c r="H30" s="24"/>
    </row>
    <row r="31" spans="1:9" ht="20.25" hidden="1">
      <c r="A31" s="12"/>
      <c r="B31" s="27"/>
      <c r="C31" s="24"/>
      <c r="D31" s="24"/>
      <c r="E31" s="24"/>
      <c r="F31" s="24"/>
      <c r="G31" s="24"/>
      <c r="H31" s="24"/>
    </row>
    <row r="32" spans="1:9" ht="20.25" hidden="1">
      <c r="A32" s="12"/>
      <c r="B32" s="27"/>
      <c r="C32" s="28"/>
      <c r="D32" s="24"/>
      <c r="E32" s="24"/>
      <c r="F32" s="24"/>
      <c r="G32" s="24"/>
      <c r="H32" s="24"/>
    </row>
    <row r="33" spans="1:10" ht="20.25" hidden="1">
      <c r="A33" s="12"/>
      <c r="B33" s="27"/>
      <c r="C33" s="24"/>
      <c r="D33" s="24"/>
      <c r="E33" s="24"/>
      <c r="F33" s="24"/>
      <c r="G33" s="24"/>
      <c r="H33" s="24"/>
    </row>
    <row r="34" spans="1:10" ht="20.25" hidden="1">
      <c r="A34" s="12"/>
      <c r="B34" s="27"/>
      <c r="C34" s="28"/>
      <c r="D34" s="24"/>
      <c r="E34" s="24"/>
      <c r="F34" s="24"/>
      <c r="G34" s="24"/>
      <c r="H34" s="24"/>
    </row>
    <row r="35" spans="1:10" ht="20.25" hidden="1">
      <c r="A35" s="12"/>
      <c r="B35" s="27"/>
      <c r="C35" s="24"/>
      <c r="D35" s="24"/>
      <c r="E35" s="24"/>
      <c r="F35" s="24"/>
      <c r="G35" s="24"/>
      <c r="H35" s="24"/>
    </row>
    <row r="36" spans="1:10" ht="20.25" hidden="1">
      <c r="A36" s="12"/>
      <c r="B36" s="27"/>
      <c r="C36" s="28"/>
      <c r="D36" s="24"/>
      <c r="E36" s="24"/>
      <c r="F36" s="24"/>
      <c r="G36" s="24"/>
      <c r="H36" s="24"/>
    </row>
    <row r="37" spans="1:10" ht="20.25" hidden="1">
      <c r="A37" s="12"/>
      <c r="B37" s="27"/>
      <c r="C37" s="28"/>
      <c r="D37" s="24"/>
      <c r="E37" s="24"/>
      <c r="F37" s="24"/>
      <c r="G37" s="24"/>
      <c r="H37" s="24"/>
    </row>
    <row r="38" spans="1:10" ht="20.25" hidden="1">
      <c r="A38" s="12"/>
      <c r="B38" s="27"/>
      <c r="C38" s="24"/>
      <c r="D38" s="24"/>
      <c r="E38" s="24"/>
      <c r="F38" s="24"/>
      <c r="G38" s="24"/>
      <c r="H38" s="24"/>
    </row>
    <row r="39" spans="1:10" ht="20.25" hidden="1">
      <c r="A39" s="12"/>
      <c r="B39" s="27"/>
      <c r="C39" s="24"/>
      <c r="D39" s="24"/>
      <c r="E39" s="24"/>
      <c r="F39" s="24"/>
      <c r="G39" s="24"/>
      <c r="H39" s="24"/>
    </row>
    <row r="40" spans="1:10" ht="20.25" hidden="1">
      <c r="A40" s="12"/>
      <c r="B40" s="27"/>
      <c r="C40" s="24"/>
      <c r="D40" s="24"/>
      <c r="E40" s="24"/>
      <c r="F40" s="24"/>
      <c r="G40" s="24"/>
      <c r="H40" s="24"/>
    </row>
    <row r="41" spans="1:10" ht="20.25" hidden="1">
      <c r="A41" s="12"/>
      <c r="B41" s="27"/>
      <c r="C41" s="24"/>
      <c r="D41" s="24"/>
      <c r="E41" s="24"/>
      <c r="F41" s="24"/>
      <c r="G41" s="24"/>
      <c r="H41" s="24"/>
    </row>
    <row r="42" spans="1:10" ht="20.25" hidden="1">
      <c r="A42" s="12"/>
      <c r="B42" s="27"/>
      <c r="C42" s="28"/>
      <c r="D42" s="24"/>
      <c r="E42" s="24"/>
      <c r="F42" s="24"/>
      <c r="G42" s="24"/>
      <c r="H42" s="24"/>
    </row>
    <row r="43" spans="1:10" ht="20.25" hidden="1">
      <c r="A43" s="12"/>
      <c r="B43" s="18"/>
      <c r="C43" s="24"/>
      <c r="D43" s="24"/>
      <c r="E43" s="24"/>
      <c r="F43" s="24"/>
      <c r="G43" s="24"/>
      <c r="H43" s="24"/>
    </row>
    <row r="44" spans="1:10" ht="20.25" hidden="1">
      <c r="A44" s="12"/>
      <c r="B44" s="29"/>
      <c r="C44" s="28"/>
      <c r="D44" s="24"/>
      <c r="E44" s="24"/>
      <c r="F44" s="24"/>
      <c r="G44" s="24"/>
      <c r="H44" s="24"/>
    </row>
    <row r="45" spans="1:10" ht="20.25" hidden="1">
      <c r="A45" s="12"/>
      <c r="B45" s="27"/>
      <c r="C45" s="24"/>
      <c r="D45" s="24"/>
      <c r="E45" s="24"/>
      <c r="F45" s="24"/>
      <c r="G45" s="24"/>
      <c r="H45" s="24"/>
    </row>
    <row r="46" spans="1:10" ht="20.25" hidden="1">
      <c r="A46" s="12"/>
      <c r="B46" s="18"/>
      <c r="C46" s="24"/>
      <c r="D46" s="24"/>
      <c r="E46" s="24"/>
      <c r="F46" s="24"/>
      <c r="G46" s="24"/>
      <c r="H46" s="24"/>
    </row>
    <row r="47" spans="1:10" ht="20.25">
      <c r="A47" s="30"/>
      <c r="B47" s="31"/>
      <c r="C47" s="32"/>
      <c r="D47" s="32"/>
      <c r="E47" s="32"/>
      <c r="F47" s="32"/>
      <c r="G47" s="32"/>
      <c r="H47" s="32"/>
      <c r="I47" s="6"/>
    </row>
    <row r="48" spans="1:10" ht="30.75">
      <c r="A48" s="30" t="s">
        <v>5</v>
      </c>
      <c r="B48" s="31"/>
      <c r="C48" s="32">
        <f t="shared" ref="C48:H48" si="1">C18+C47</f>
        <v>7772185.8099999996</v>
      </c>
      <c r="D48" s="32">
        <v>1190880</v>
      </c>
      <c r="E48" s="32">
        <f t="shared" si="1"/>
        <v>1429056</v>
      </c>
      <c r="F48" s="32">
        <f t="shared" si="1"/>
        <v>1567674.43</v>
      </c>
      <c r="G48" s="32">
        <f t="shared" si="1"/>
        <v>1713468.15</v>
      </c>
      <c r="H48" s="32">
        <f t="shared" si="1"/>
        <v>1871107.22</v>
      </c>
      <c r="I48" s="7"/>
      <c r="J48" s="4"/>
    </row>
    <row r="49" spans="1:7" ht="21.75" customHeight="1"/>
    <row r="50" spans="1:7" ht="27.75" customHeight="1">
      <c r="A50" s="36" t="s">
        <v>20</v>
      </c>
      <c r="B50" s="36"/>
      <c r="F50" s="33"/>
      <c r="G50" s="33"/>
    </row>
    <row r="51" spans="1:7" ht="54.75" customHeight="1">
      <c r="A51" s="36"/>
      <c r="B51" s="36"/>
      <c r="F51" s="37" t="s">
        <v>21</v>
      </c>
      <c r="G51" s="37"/>
    </row>
    <row r="52" spans="1:7" ht="15" customHeight="1">
      <c r="F52" s="33"/>
      <c r="G52" s="33"/>
    </row>
  </sheetData>
  <mergeCells count="11">
    <mergeCell ref="A11:A13"/>
    <mergeCell ref="B11:B13"/>
    <mergeCell ref="C11:H11"/>
    <mergeCell ref="C12:C13"/>
    <mergeCell ref="D12:H12"/>
    <mergeCell ref="A50:B51"/>
    <mergeCell ref="F51:G51"/>
    <mergeCell ref="A21:H21"/>
    <mergeCell ref="A14:H14"/>
    <mergeCell ref="A15:H15"/>
    <mergeCell ref="A20:H20"/>
  </mergeCells>
  <printOptions horizontalCentered="1"/>
  <pageMargins left="0.19685039370078741" right="0.19685039370078741" top="0.78740157480314965" bottom="0.39370078740157483" header="0" footer="0"/>
  <pageSetup paperSize="9" scale="64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Чайко Надежда Петровна</dc:creator>
  <cp:lastModifiedBy>Safronova_EI</cp:lastModifiedBy>
  <cp:lastPrinted>2021-03-15T12:42:57Z</cp:lastPrinted>
  <dcterms:created xsi:type="dcterms:W3CDTF">2016-12-23T13:07:08Z</dcterms:created>
  <dcterms:modified xsi:type="dcterms:W3CDTF">2021-05-19T06:40:23Z</dcterms:modified>
</cp:coreProperties>
</file>